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9756" activeTab="1"/>
  </bookViews>
  <sheets>
    <sheet name="营销1 (2)" sheetId="15" r:id="rId1"/>
    <sheet name="表2、课程设置及学分分配" sheetId="16" r:id="rId2"/>
  </sheets>
  <definedNames>
    <definedName name="_xlnm.Print_Titles" localSheetId="1">表2、课程设置及学分分配!$1:$3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6" l="1"/>
  <c r="E40" i="16"/>
  <c r="F40" i="16"/>
  <c r="C40" i="16"/>
  <c r="C6" i="16" l="1"/>
  <c r="D6" i="16"/>
  <c r="E6" i="16"/>
  <c r="F6" i="16"/>
  <c r="H6" i="16"/>
  <c r="C15" i="16"/>
  <c r="D15" i="16"/>
  <c r="E15" i="16"/>
  <c r="F15" i="16"/>
  <c r="C29" i="16"/>
  <c r="D29" i="16"/>
  <c r="E29" i="16"/>
  <c r="F29" i="16"/>
  <c r="H15" i="15"/>
  <c r="H16" i="15" s="1"/>
  <c r="H21" i="15" s="1"/>
  <c r="G16" i="15"/>
  <c r="G20" i="15"/>
  <c r="I15" i="15" s="1"/>
  <c r="H20" i="15"/>
  <c r="G21" i="15" l="1"/>
  <c r="I12" i="15" l="1"/>
  <c r="I14" i="15"/>
  <c r="I17" i="15"/>
  <c r="I19" i="15"/>
  <c r="I11" i="15"/>
  <c r="I13" i="15"/>
  <c r="I16" i="15"/>
  <c r="I18" i="15"/>
  <c r="I20" i="15"/>
</calcChain>
</file>

<file path=xl/sharedStrings.xml><?xml version="1.0" encoding="utf-8"?>
<sst xmlns="http://schemas.openxmlformats.org/spreadsheetml/2006/main" count="178" uniqueCount="122">
  <si>
    <t>课程学时数</t>
  </si>
  <si>
    <t>专业基础课程</t>
  </si>
  <si>
    <t>小计</t>
  </si>
  <si>
    <t>小计</t>
    <phoneticPr fontId="1" type="noConversion"/>
  </si>
  <si>
    <t>学分</t>
  </si>
  <si>
    <t>课程类别</t>
  </si>
  <si>
    <t>学时</t>
  </si>
  <si>
    <t>必修课程</t>
  </si>
  <si>
    <t>通识教育必修</t>
  </si>
  <si>
    <t>学科基础平台课程</t>
  </si>
  <si>
    <t>专业必修课程</t>
  </si>
  <si>
    <t>选修课程</t>
  </si>
  <si>
    <t>通识教育核心课程</t>
  </si>
  <si>
    <t>通识教育选修课程</t>
  </si>
  <si>
    <t>三、修业年限</t>
    <phoneticPr fontId="1" type="noConversion"/>
  </si>
  <si>
    <t>四、授予学位</t>
    <phoneticPr fontId="1" type="noConversion"/>
  </si>
  <si>
    <t>4年</t>
    <phoneticPr fontId="1" type="noConversion"/>
  </si>
  <si>
    <t>五、毕业学分</t>
    <phoneticPr fontId="1" type="noConversion"/>
  </si>
  <si>
    <r>
      <t>专业选修课程</t>
    </r>
    <r>
      <rPr>
        <sz val="10"/>
        <color rgb="FF638C0B"/>
        <rFont val="Calibri"/>
        <family val="2"/>
      </rPr>
      <t> </t>
    </r>
  </si>
  <si>
    <t>二、基本要求</t>
    <phoneticPr fontId="1" type="noConversion"/>
  </si>
  <si>
    <t>高等数学II(1)</t>
  </si>
  <si>
    <t>高等数学II(2)</t>
  </si>
  <si>
    <t>线性代数I</t>
  </si>
  <si>
    <t>概率论与数理统计I</t>
  </si>
  <si>
    <t>统计学</t>
  </si>
  <si>
    <t>管理学原理</t>
  </si>
  <si>
    <t>微观经济学</t>
  </si>
  <si>
    <t>宏观经济学</t>
  </si>
  <si>
    <t>考试</t>
  </si>
  <si>
    <t>初级会计学</t>
  </si>
  <si>
    <t>政治经济学</t>
  </si>
  <si>
    <t>管理系统工程</t>
  </si>
  <si>
    <t>人力资源管理</t>
  </si>
  <si>
    <t>战略管理</t>
  </si>
  <si>
    <t>市场营销学</t>
  </si>
  <si>
    <t>中级会计学</t>
  </si>
  <si>
    <t>财务管理</t>
  </si>
  <si>
    <t>国际贸易理论与实务</t>
  </si>
  <si>
    <t>管理信息系统</t>
  </si>
  <si>
    <t>经济法</t>
  </si>
  <si>
    <t>组织行为学</t>
  </si>
  <si>
    <t>电子商务</t>
  </si>
  <si>
    <t>考查</t>
  </si>
  <si>
    <t>商务谈判学</t>
  </si>
  <si>
    <t>市场调查与预测</t>
  </si>
  <si>
    <t>营销策划与模拟</t>
  </si>
  <si>
    <t>网络营销</t>
  </si>
  <si>
    <t>消费者行为学</t>
  </si>
  <si>
    <t>销售管理</t>
  </si>
  <si>
    <t>营销渠道管理</t>
  </si>
  <si>
    <t>国际市场营销</t>
  </si>
  <si>
    <t>服务营销学</t>
  </si>
  <si>
    <t>物流管理</t>
  </si>
  <si>
    <t>新生研讨课</t>
  </si>
  <si>
    <t>VF数据库与程序设计</t>
  </si>
  <si>
    <t>管理沟通</t>
  </si>
  <si>
    <t>博弈论</t>
  </si>
  <si>
    <t>研究方法</t>
  </si>
  <si>
    <t>社交礼仪</t>
  </si>
  <si>
    <t>企业实训模拟</t>
  </si>
  <si>
    <t>SPSS及应用</t>
  </si>
  <si>
    <t>营销模拟实验</t>
  </si>
  <si>
    <t>客户关系管理</t>
  </si>
  <si>
    <t>中国经济改革与发展</t>
  </si>
  <si>
    <t>金融学概论</t>
  </si>
  <si>
    <t>证券投资学</t>
  </si>
  <si>
    <t>职业生涯规划</t>
  </si>
  <si>
    <t>项目管理</t>
  </si>
  <si>
    <t>推销技术学</t>
  </si>
  <si>
    <t>运营管理</t>
  </si>
  <si>
    <t>创业计划与模拟</t>
  </si>
  <si>
    <t>CI理论与实务</t>
  </si>
  <si>
    <t>采购管理</t>
  </si>
  <si>
    <t>房地产市场营销</t>
  </si>
  <si>
    <t>管理伦理学</t>
  </si>
  <si>
    <t>公共关系学</t>
  </si>
  <si>
    <t>品牌与产品管理</t>
  </si>
  <si>
    <t>零售管理</t>
  </si>
  <si>
    <t>包装装潢设计</t>
  </si>
  <si>
    <t>管理经济学</t>
  </si>
  <si>
    <t>x3</t>
  </si>
  <si>
    <t>x2</t>
  </si>
  <si>
    <t>军训</t>
  </si>
  <si>
    <t>毕业实习</t>
  </si>
  <si>
    <t>毕业论文(设计)</t>
  </si>
  <si>
    <t>4周</t>
  </si>
  <si>
    <t>8周</t>
  </si>
  <si>
    <t>Marketing ( 120202）</t>
    <phoneticPr fontId="1" type="noConversion"/>
  </si>
  <si>
    <t>150学分</t>
    <phoneticPr fontId="1" type="noConversion"/>
  </si>
  <si>
    <t>总计</t>
    <phoneticPr fontId="1" type="noConversion"/>
  </si>
  <si>
    <t>集中实践环节</t>
    <phoneticPr fontId="1" type="noConversion"/>
  </si>
  <si>
    <t xml:space="preserve">
    微观经济学、宏观经济学、统计学、管理学原理、初级会计学、战略管理、市场营销学、中级会计学、财务管理、管理信息系统、商务谈判学、市场调查与预测、营销策划与模拟、网络营销、消费者行为学、销售管理、营销渠道管理、国际市场营销、服务营销学。</t>
    <phoneticPr fontId="1" type="noConversion"/>
  </si>
  <si>
    <t>六、专业主干课程</t>
    <phoneticPr fontId="1" type="noConversion"/>
  </si>
  <si>
    <t>比例</t>
    <phoneticPr fontId="1" type="noConversion"/>
  </si>
  <si>
    <t>管理学学士学位</t>
    <phoneticPr fontId="1" type="noConversion"/>
  </si>
  <si>
    <t>各类课程学时学分比例</t>
    <phoneticPr fontId="1" type="noConversion"/>
  </si>
  <si>
    <t xml:space="preserve">    1．全面掌握现代市场营销、管理学和经济学的基本理论、基础知识；熟悉我国与市场有关的方针、政策与法规，了解国际营销的惯例和规则；了解本学科的理论前沿及发展动态，具有一定的科学研究能力。
    2．具有较强的语言与文字表达能力；熟练运用计算机；具有较强的外语书面和口语表达能力；掌握文献检索、资料查询的基本方法；掌握市场营销的定性、定量分析方法；具有较强的人际沟通以及分析和解决营销实际问题的基本能力。
    3．具有较强的文学艺术欣赏能力；了解体育的基本知识和科学锻炼身体的基本技能，坚持体育锻炼，具有健全的体魄，达到“国家体育锻炼标准”的合格标准；具有良好的心理素质，勇于迎接挑战，经受考验。</t>
    <phoneticPr fontId="1" type="noConversion"/>
  </si>
  <si>
    <t xml:space="preserve">    本专业培养掌握营销、管理、经济、法律等方面的知识，具有分析市场、驾驭市场、占领市场的技术和能力，毕业后能在企、事业单位及政府部门从事市场营销管理工作以及教学、科研工作的具有市场营销专长的综合型管理人才。</t>
    <phoneticPr fontId="1" type="noConversion"/>
  </si>
  <si>
    <t>一、培养目标</t>
    <phoneticPr fontId="1" type="noConversion"/>
  </si>
  <si>
    <t>市场营销</t>
    <phoneticPr fontId="1" type="noConversion"/>
  </si>
  <si>
    <r>
      <t>2</t>
    </r>
    <r>
      <rPr>
        <sz val="10"/>
        <rFont val="宋体"/>
        <family val="3"/>
        <charset val="134"/>
      </rPr>
      <t>周</t>
    </r>
    <phoneticPr fontId="1" type="noConversion"/>
  </si>
  <si>
    <r>
      <t>14</t>
    </r>
    <r>
      <rPr>
        <sz val="10"/>
        <rFont val="宋体"/>
        <family val="3"/>
        <charset val="134"/>
      </rPr>
      <t>周</t>
    </r>
    <phoneticPr fontId="1" type="noConversion"/>
  </si>
  <si>
    <t>实践环节</t>
    <phoneticPr fontId="2" type="noConversion"/>
  </si>
  <si>
    <t>专业选修课程</t>
    <phoneticPr fontId="1" type="noConversion"/>
  </si>
  <si>
    <t>专业必修课程</t>
    <phoneticPr fontId="2" type="noConversion"/>
  </si>
  <si>
    <t>专业基础课程</t>
    <phoneticPr fontId="2" type="noConversion"/>
  </si>
  <si>
    <t>学科基础平台课程</t>
    <phoneticPr fontId="2" type="noConversion"/>
  </si>
  <si>
    <t>说明：通识教育课程共42学分，详见通识教育课程设置方案。</t>
    <phoneticPr fontId="1" type="noConversion"/>
  </si>
  <si>
    <t>通识教育课程</t>
    <phoneticPr fontId="2" type="noConversion"/>
  </si>
  <si>
    <t>课外</t>
    <phoneticPr fontId="2" type="noConversion"/>
  </si>
  <si>
    <t>上机</t>
    <phoneticPr fontId="2" type="noConversion"/>
  </si>
  <si>
    <t>实验</t>
    <phoneticPr fontId="2" type="noConversion"/>
  </si>
  <si>
    <t>理论</t>
    <phoneticPr fontId="2" type="noConversion"/>
  </si>
  <si>
    <t>修读
学期</t>
    <phoneticPr fontId="2" type="noConversion"/>
  </si>
  <si>
    <t>考核
方式</t>
    <phoneticPr fontId="2" type="noConversion"/>
  </si>
  <si>
    <t>学
时</t>
    <phoneticPr fontId="2" type="noConversion"/>
  </si>
  <si>
    <t>学
分</t>
    <phoneticPr fontId="2" type="noConversion"/>
  </si>
  <si>
    <t>课程名称</t>
    <phoneticPr fontId="2" type="noConversion"/>
  </si>
  <si>
    <t>课程编号</t>
    <phoneticPr fontId="2" type="noConversion"/>
  </si>
  <si>
    <t>市场营销</t>
    <phoneticPr fontId="1" type="noConversion"/>
  </si>
  <si>
    <t>课程设置与学分分配表</t>
    <phoneticPr fontId="2" type="noConversion"/>
  </si>
  <si>
    <t>说明：在专业选修课程中修读18学分。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</si>
</sst>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0;[Red]0"/>
  </numFmts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仿宋"/>
      <family val="3"/>
      <charset val="134"/>
    </font>
    <font>
      <sz val="10"/>
      <name val="黑体"/>
      <family val="3"/>
      <charset val="134"/>
    </font>
    <font>
      <b/>
      <sz val="11"/>
      <name val="黑体"/>
      <family val="3"/>
      <charset val="134"/>
    </font>
    <font>
      <sz val="10"/>
      <color theme="1"/>
      <name val="仿宋"/>
      <family val="3"/>
      <charset val="134"/>
    </font>
    <font>
      <sz val="11"/>
      <color theme="1"/>
      <name val="黑体"/>
      <family val="3"/>
      <charset val="134"/>
    </font>
    <font>
      <sz val="10"/>
      <color rgb="FF000000"/>
      <name val="仿宋"/>
      <family val="3"/>
      <charset val="134"/>
    </font>
    <font>
      <sz val="10"/>
      <color rgb="FF000000"/>
      <name val="Arial"/>
      <family val="2"/>
    </font>
    <font>
      <sz val="10"/>
      <color rgb="FF638C0B"/>
      <name val="Calibri"/>
      <family val="2"/>
    </font>
    <font>
      <u/>
      <sz val="36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name val="Arial Narrow"/>
      <family val="2"/>
    </font>
    <font>
      <sz val="6"/>
      <color theme="1"/>
      <name val="宋体"/>
      <family val="3"/>
      <charset val="134"/>
    </font>
    <font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2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0" xfId="0" applyFont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177" fontId="13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77" fontId="13" fillId="4" borderId="1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shrinkToFit="1"/>
    </xf>
    <xf numFmtId="0" fontId="4" fillId="4" borderId="1" xfId="0" applyFont="1" applyFill="1" applyBorder="1" applyAlignment="1">
      <alignment horizontal="center" vertical="center" shrinkToFit="1"/>
    </xf>
    <xf numFmtId="177" fontId="13" fillId="4" borderId="1" xfId="0" applyNumberFormat="1" applyFont="1" applyFill="1" applyBorder="1" applyAlignment="1">
      <alignment horizontal="center" vertical="center" shrinkToFit="1"/>
    </xf>
    <xf numFmtId="177" fontId="13" fillId="4" borderId="12" xfId="0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left" vertical="center" shrinkToFit="1"/>
    </xf>
    <xf numFmtId="177" fontId="13" fillId="2" borderId="1" xfId="0" applyNumberFormat="1" applyFont="1" applyFill="1" applyBorder="1" applyAlignment="1">
      <alignment horizontal="center" vertical="center" shrinkToFit="1"/>
    </xf>
    <xf numFmtId="177" fontId="3" fillId="2" borderId="1" xfId="0" applyNumberFormat="1" applyFont="1" applyFill="1" applyBorder="1" applyAlignment="1">
      <alignment horizontal="center" vertical="center" shrinkToFit="1"/>
    </xf>
    <xf numFmtId="177" fontId="13" fillId="2" borderId="12" xfId="0" applyNumberFormat="1" applyFont="1" applyFill="1" applyBorder="1" applyAlignment="1">
      <alignment horizontal="center" vertical="center" shrinkToFit="1"/>
    </xf>
    <xf numFmtId="0" fontId="13" fillId="2" borderId="1" xfId="0" applyNumberFormat="1" applyFont="1" applyFill="1" applyBorder="1" applyAlignment="1">
      <alignment horizontal="center" vertical="center" shrinkToFit="1"/>
    </xf>
    <xf numFmtId="0" fontId="13" fillId="2" borderId="3" xfId="0" applyNumberFormat="1" applyFont="1" applyFill="1" applyBorder="1" applyAlignment="1">
      <alignment horizontal="center" vertical="center" shrinkToFit="1"/>
    </xf>
    <xf numFmtId="177" fontId="13" fillId="2" borderId="3" xfId="0" applyNumberFormat="1" applyFont="1" applyFill="1" applyBorder="1" applyAlignment="1">
      <alignment horizontal="center" vertical="center" shrinkToFit="1"/>
    </xf>
    <xf numFmtId="177" fontId="13" fillId="2" borderId="15" xfId="0" applyNumberFormat="1" applyFont="1" applyFill="1" applyBorder="1" applyAlignment="1">
      <alignment horizontal="center" vertical="center" shrinkToFit="1"/>
    </xf>
    <xf numFmtId="49" fontId="13" fillId="2" borderId="1" xfId="0" applyNumberFormat="1" applyFont="1" applyFill="1" applyBorder="1" applyAlignment="1">
      <alignment horizontal="center" vertical="center" shrinkToFit="1"/>
    </xf>
    <xf numFmtId="49" fontId="13" fillId="2" borderId="12" xfId="0" applyNumberFormat="1" applyFont="1" applyFill="1" applyBorder="1" applyAlignment="1">
      <alignment horizontal="center" vertical="center" shrinkToFit="1"/>
    </xf>
    <xf numFmtId="49" fontId="13" fillId="2" borderId="3" xfId="0" applyNumberFormat="1" applyFont="1" applyFill="1" applyBorder="1" applyAlignment="1">
      <alignment horizontal="center" vertical="center" shrinkToFit="1"/>
    </xf>
    <xf numFmtId="177" fontId="3" fillId="2" borderId="3" xfId="0" applyNumberFormat="1" applyFont="1" applyFill="1" applyBorder="1" applyAlignment="1">
      <alignment horizontal="center" vertical="center" shrinkToFit="1"/>
    </xf>
    <xf numFmtId="49" fontId="13" fillId="2" borderId="15" xfId="0" applyNumberFormat="1" applyFont="1" applyFill="1" applyBorder="1" applyAlignment="1">
      <alignment horizontal="center" vertical="center" shrinkToFit="1"/>
    </xf>
    <xf numFmtId="0" fontId="14" fillId="0" borderId="0" xfId="0" applyFont="1" applyAlignment="1">
      <alignment vertical="center" shrinkToFit="1"/>
    </xf>
    <xf numFmtId="49" fontId="13" fillId="2" borderId="5" xfId="0" applyNumberFormat="1" applyFont="1" applyFill="1" applyBorder="1" applyAlignment="1">
      <alignment horizontal="center" vertical="center" shrinkToFit="1"/>
    </xf>
    <xf numFmtId="49" fontId="13" fillId="2" borderId="13" xfId="0" applyNumberFormat="1" applyFont="1" applyFill="1" applyBorder="1" applyAlignment="1">
      <alignment horizontal="center" vertical="center" shrinkToFit="1"/>
    </xf>
    <xf numFmtId="176" fontId="9" fillId="2" borderId="4" xfId="0" applyNumberFormat="1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horizontal="left" vertical="center" wrapText="1"/>
    </xf>
    <xf numFmtId="176" fontId="9" fillId="0" borderId="0" xfId="0" applyNumberFormat="1" applyFont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shrinkToFit="1"/>
    </xf>
    <xf numFmtId="0" fontId="9" fillId="2" borderId="1" xfId="0" applyFont="1" applyFill="1" applyBorder="1" applyAlignment="1">
      <alignment horizontal="left" vertical="center" shrinkToFit="1"/>
    </xf>
    <xf numFmtId="0" fontId="9" fillId="0" borderId="0" xfId="0" applyFont="1" applyBorder="1" applyAlignment="1">
      <alignment horizontal="left" vertical="center" shrinkToFit="1"/>
    </xf>
    <xf numFmtId="0" fontId="7" fillId="0" borderId="0" xfId="0" applyFont="1" applyAlignment="1">
      <alignment horizontal="left" vertical="center"/>
    </xf>
    <xf numFmtId="0" fontId="8" fillId="3" borderId="8" xfId="0" applyFont="1" applyFill="1" applyBorder="1" applyAlignment="1">
      <alignment horizontal="center" vertical="center" wrapText="1"/>
    </xf>
    <xf numFmtId="176" fontId="9" fillId="4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shrinkToFit="1"/>
    </xf>
    <xf numFmtId="0" fontId="9" fillId="4" borderId="1" xfId="0" applyFont="1" applyFill="1" applyBorder="1" applyAlignment="1">
      <alignment horizontal="left" vertical="center" wrapText="1"/>
    </xf>
    <xf numFmtId="176" fontId="9" fillId="5" borderId="1" xfId="0" applyNumberFormat="1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shrinkToFit="1"/>
    </xf>
    <xf numFmtId="0" fontId="9" fillId="5" borderId="1" xfId="0" applyFont="1" applyFill="1" applyBorder="1" applyAlignment="1">
      <alignment horizontal="left" vertical="center" wrapText="1"/>
    </xf>
    <xf numFmtId="176" fontId="9" fillId="2" borderId="2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wrapText="1"/>
    </xf>
    <xf numFmtId="177" fontId="3" fillId="2" borderId="5" xfId="0" applyNumberFormat="1" applyFont="1" applyFill="1" applyBorder="1" applyAlignment="1">
      <alignment horizontal="center" vertical="center" shrinkToFit="1"/>
    </xf>
    <xf numFmtId="0" fontId="13" fillId="2" borderId="5" xfId="0" applyNumberFormat="1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left" vertical="center" shrinkToFit="1"/>
    </xf>
    <xf numFmtId="0" fontId="13" fillId="2" borderId="24" xfId="0" applyFont="1" applyFill="1" applyBorder="1" applyAlignment="1">
      <alignment horizontal="center" vertical="center" shrinkToFit="1"/>
    </xf>
    <xf numFmtId="0" fontId="13" fillId="2" borderId="18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shrinkToFit="1"/>
    </xf>
    <xf numFmtId="0" fontId="8" fillId="3" borderId="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 textRotation="255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7" fillId="5" borderId="0" xfId="0" applyFont="1" applyFill="1" applyAlignment="1">
      <alignment horizontal="left" vertical="center"/>
    </xf>
    <xf numFmtId="0" fontId="8" fillId="5" borderId="10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shrinkToFit="1"/>
    </xf>
    <xf numFmtId="0" fontId="4" fillId="4" borderId="4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18</xdr:row>
      <xdr:rowOff>114300</xdr:rowOff>
    </xdr:from>
    <xdr:to>
      <xdr:col>1</xdr:col>
      <xdr:colOff>1533525</xdr:colOff>
      <xdr:row>20</xdr:row>
      <xdr:rowOff>9526</xdr:rowOff>
    </xdr:to>
    <xdr:sp macro="" textlink="">
      <xdr:nvSpPr>
        <xdr:cNvPr id="2" name="文本框 1"/>
        <xdr:cNvSpPr txBox="1"/>
      </xdr:nvSpPr>
      <xdr:spPr>
        <a:xfrm>
          <a:off x="219075" y="3200400"/>
          <a:ext cx="1038225" cy="238126"/>
        </a:xfrm>
        <a:prstGeom prst="rect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zh-CN" altLang="en-US" sz="1100">
              <a:latin typeface="微软雅黑" panose="020B0503020204020204" pitchFamily="34" charset="-122"/>
              <a:ea typeface="微软雅黑" panose="020B0503020204020204" pitchFamily="34" charset="-122"/>
            </a:rPr>
            <a:t>本专业为省级特色专业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23"/>
  <sheetViews>
    <sheetView showWhiteSpace="0" view="pageLayout" topLeftCell="A7" zoomScaleNormal="85" workbookViewId="0">
      <selection activeCell="D28" sqref="D28"/>
    </sheetView>
  </sheetViews>
  <sheetFormatPr defaultRowHeight="14.4" x14ac:dyDescent="0.25"/>
  <cols>
    <col min="1" max="1" width="15.44140625" customWidth="1"/>
    <col min="2" max="2" width="22.33203125" customWidth="1"/>
    <col min="3" max="3" width="2.77734375" customWidth="1"/>
    <col min="4" max="4" width="3.109375" customWidth="1"/>
    <col min="5" max="5" width="5.88671875" customWidth="1"/>
    <col min="6" max="6" width="10.21875" customWidth="1"/>
    <col min="7" max="7" width="4.88671875" customWidth="1"/>
    <col min="8" max="8" width="7.44140625" customWidth="1"/>
    <col min="9" max="9" width="6.109375" customWidth="1"/>
  </cols>
  <sheetData>
    <row r="1" spans="1:10" ht="54" customHeight="1" x14ac:dyDescent="0.15"/>
    <row r="2" spans="1:10" ht="45.75" customHeight="1" x14ac:dyDescent="0.25">
      <c r="A2" s="68" t="s">
        <v>99</v>
      </c>
      <c r="B2" s="68"/>
      <c r="C2" s="68"/>
      <c r="D2" s="68"/>
      <c r="E2" s="68"/>
      <c r="F2" s="68"/>
      <c r="G2" s="68"/>
      <c r="H2" s="68"/>
      <c r="I2" s="68"/>
    </row>
    <row r="3" spans="1:10" ht="16.5" customHeight="1" x14ac:dyDescent="0.25">
      <c r="A3" s="69" t="s">
        <v>87</v>
      </c>
      <c r="B3" s="69"/>
      <c r="C3" s="69"/>
      <c r="D3" s="69"/>
      <c r="E3" s="69"/>
      <c r="F3" s="69"/>
      <c r="G3" s="69"/>
      <c r="H3" s="69"/>
      <c r="I3" s="69"/>
    </row>
    <row r="5" spans="1:10" ht="18" customHeight="1" x14ac:dyDescent="0.25">
      <c r="A5" s="70" t="s">
        <v>98</v>
      </c>
      <c r="B5" s="70"/>
      <c r="C5" s="70"/>
      <c r="D5" s="70"/>
      <c r="E5" s="70"/>
      <c r="F5" s="70"/>
      <c r="G5" s="70"/>
      <c r="H5" s="70"/>
      <c r="I5" s="70"/>
    </row>
    <row r="6" spans="1:10" ht="64.5" customHeight="1" x14ac:dyDescent="0.25">
      <c r="A6" s="66" t="s">
        <v>97</v>
      </c>
      <c r="B6" s="66"/>
      <c r="C6" s="67"/>
      <c r="D6" s="67"/>
      <c r="E6" s="67"/>
      <c r="F6" s="67"/>
      <c r="G6" s="67"/>
      <c r="H6" s="67"/>
      <c r="I6" s="67"/>
    </row>
    <row r="7" spans="1:10" ht="18" customHeight="1" x14ac:dyDescent="0.25">
      <c r="A7" s="70" t="s">
        <v>19</v>
      </c>
      <c r="B7" s="70"/>
      <c r="C7" s="70"/>
      <c r="D7" s="70"/>
      <c r="E7" s="70"/>
      <c r="F7" s="70"/>
      <c r="G7" s="70"/>
      <c r="H7" s="70"/>
      <c r="I7" s="70"/>
    </row>
    <row r="8" spans="1:10" ht="162.75" customHeight="1" x14ac:dyDescent="0.25">
      <c r="A8" s="66" t="s">
        <v>96</v>
      </c>
      <c r="B8" s="66"/>
      <c r="C8" s="67"/>
      <c r="D8" s="67"/>
      <c r="E8" s="67"/>
      <c r="F8" s="67"/>
      <c r="G8" s="67"/>
      <c r="H8" s="67"/>
      <c r="I8" s="67"/>
    </row>
    <row r="9" spans="1:10" ht="16.5" customHeight="1" x14ac:dyDescent="0.25">
      <c r="A9" s="37" t="s">
        <v>14</v>
      </c>
      <c r="B9" s="2" t="s">
        <v>16</v>
      </c>
      <c r="D9" s="63" t="s">
        <v>95</v>
      </c>
      <c r="E9" s="63"/>
      <c r="F9" s="63"/>
      <c r="G9" s="63"/>
      <c r="H9" s="63"/>
      <c r="I9" s="63"/>
    </row>
    <row r="10" spans="1:10" ht="16.5" customHeight="1" x14ac:dyDescent="0.25">
      <c r="A10" s="37" t="s">
        <v>15</v>
      </c>
      <c r="B10" s="2" t="s">
        <v>94</v>
      </c>
      <c r="D10" s="55" t="s">
        <v>5</v>
      </c>
      <c r="E10" s="64"/>
      <c r="F10" s="64"/>
      <c r="G10" s="38" t="s">
        <v>4</v>
      </c>
      <c r="H10" s="38" t="s">
        <v>6</v>
      </c>
      <c r="I10" s="38" t="s">
        <v>93</v>
      </c>
    </row>
    <row r="11" spans="1:10" ht="16.5" customHeight="1" x14ac:dyDescent="0.25">
      <c r="A11" s="37" t="s">
        <v>17</v>
      </c>
      <c r="B11" s="2" t="s">
        <v>88</v>
      </c>
      <c r="D11" s="65" t="s">
        <v>7</v>
      </c>
      <c r="E11" s="71" t="s">
        <v>8</v>
      </c>
      <c r="F11" s="72"/>
      <c r="G11" s="44">
        <v>29</v>
      </c>
      <c r="H11" s="44">
        <v>739</v>
      </c>
      <c r="I11" s="42">
        <f>G11/G21</f>
        <v>0.19333333333333333</v>
      </c>
    </row>
    <row r="12" spans="1:10" ht="16.5" customHeight="1" x14ac:dyDescent="0.25">
      <c r="A12" s="70" t="s">
        <v>92</v>
      </c>
      <c r="B12" s="70"/>
      <c r="D12" s="65"/>
      <c r="E12" s="61" t="s">
        <v>9</v>
      </c>
      <c r="F12" s="62"/>
      <c r="G12" s="47">
        <v>28</v>
      </c>
      <c r="H12" s="46">
        <v>456</v>
      </c>
      <c r="I12" s="45">
        <f>G12/G21</f>
        <v>0.18666666666666668</v>
      </c>
    </row>
    <row r="13" spans="1:10" ht="16.5" customHeight="1" x14ac:dyDescent="0.25">
      <c r="A13" s="73" t="s">
        <v>91</v>
      </c>
      <c r="B13" s="73"/>
      <c r="D13" s="65"/>
      <c r="E13" s="71" t="s">
        <v>1</v>
      </c>
      <c r="F13" s="72"/>
      <c r="G13" s="44">
        <v>33</v>
      </c>
      <c r="H13" s="43">
        <v>544</v>
      </c>
      <c r="I13" s="42">
        <f>G13/G21</f>
        <v>0.22</v>
      </c>
    </row>
    <row r="14" spans="1:10" ht="16.5" customHeight="1" x14ac:dyDescent="0.25">
      <c r="A14" s="73"/>
      <c r="B14" s="73"/>
      <c r="D14" s="65"/>
      <c r="E14" s="61" t="s">
        <v>10</v>
      </c>
      <c r="F14" s="62"/>
      <c r="G14" s="3">
        <v>23</v>
      </c>
      <c r="H14" s="35">
        <v>392</v>
      </c>
      <c r="I14" s="32">
        <f>G14/G21</f>
        <v>0.15333333333333332</v>
      </c>
    </row>
    <row r="15" spans="1:10" ht="16.5" customHeight="1" x14ac:dyDescent="0.25">
      <c r="A15" s="73"/>
      <c r="B15" s="73"/>
      <c r="D15" s="65"/>
      <c r="E15" s="71" t="s">
        <v>90</v>
      </c>
      <c r="F15" s="72"/>
      <c r="G15" s="44">
        <v>6</v>
      </c>
      <c r="H15" s="43">
        <f>14*32</f>
        <v>448</v>
      </c>
      <c r="I15" s="42">
        <f>G15/G20</f>
        <v>0.19354838709677419</v>
      </c>
    </row>
    <row r="16" spans="1:10" ht="16.5" customHeight="1" x14ac:dyDescent="0.25">
      <c r="A16" s="73"/>
      <c r="B16" s="73"/>
      <c r="D16" s="65"/>
      <c r="E16" s="56" t="s">
        <v>2</v>
      </c>
      <c r="F16" s="57"/>
      <c r="G16" s="4">
        <f>SUM(G11:G15)</f>
        <v>119</v>
      </c>
      <c r="H16" s="34">
        <f>SUM(H11:H15)</f>
        <v>2579</v>
      </c>
      <c r="I16" s="31">
        <f>G16/G21</f>
        <v>0.79333333333333333</v>
      </c>
      <c r="J16" s="1"/>
    </row>
    <row r="17" spans="1:10" ht="16.5" customHeight="1" x14ac:dyDescent="0.25">
      <c r="A17" s="73"/>
      <c r="B17" s="73"/>
      <c r="D17" s="58" t="s">
        <v>11</v>
      </c>
      <c r="E17" s="59" t="s">
        <v>12</v>
      </c>
      <c r="F17" s="60"/>
      <c r="G17" s="41">
        <v>10</v>
      </c>
      <c r="H17" s="40">
        <v>160</v>
      </c>
      <c r="I17" s="39">
        <f>G17/G21</f>
        <v>6.6666666666666666E-2</v>
      </c>
    </row>
    <row r="18" spans="1:10" ht="16.5" customHeight="1" x14ac:dyDescent="0.25">
      <c r="A18" s="73"/>
      <c r="B18" s="73"/>
      <c r="D18" s="58"/>
      <c r="E18" s="61" t="s">
        <v>13</v>
      </c>
      <c r="F18" s="62"/>
      <c r="G18" s="3">
        <v>3</v>
      </c>
      <c r="H18" s="35">
        <v>48</v>
      </c>
      <c r="I18" s="32">
        <f>G18/G21</f>
        <v>0.02</v>
      </c>
    </row>
    <row r="19" spans="1:10" ht="16.5" customHeight="1" x14ac:dyDescent="0.25">
      <c r="A19" s="73"/>
      <c r="B19" s="73"/>
      <c r="D19" s="58"/>
      <c r="E19" s="59" t="s">
        <v>18</v>
      </c>
      <c r="F19" s="60"/>
      <c r="G19" s="41">
        <v>18</v>
      </c>
      <c r="H19" s="40">
        <v>288</v>
      </c>
      <c r="I19" s="39">
        <f>G19/G21</f>
        <v>0.12</v>
      </c>
    </row>
    <row r="20" spans="1:10" ht="16.5" customHeight="1" x14ac:dyDescent="0.25">
      <c r="A20" s="73"/>
      <c r="B20" s="73"/>
      <c r="D20" s="58"/>
      <c r="E20" s="56" t="s">
        <v>3</v>
      </c>
      <c r="F20" s="57"/>
      <c r="G20" s="4">
        <f>SUM(G17:G19)</f>
        <v>31</v>
      </c>
      <c r="H20" s="34">
        <f>SUM(H17:H19)</f>
        <v>496</v>
      </c>
      <c r="I20" s="31">
        <f>G20/G21</f>
        <v>0.20666666666666667</v>
      </c>
      <c r="J20" s="1"/>
    </row>
    <row r="21" spans="1:10" ht="16.5" customHeight="1" x14ac:dyDescent="0.25">
      <c r="A21" s="73"/>
      <c r="B21" s="73"/>
      <c r="D21" s="55" t="s">
        <v>89</v>
      </c>
      <c r="E21" s="55"/>
      <c r="F21" s="55"/>
      <c r="G21" s="5">
        <f>SUM(G20,G16)</f>
        <v>150</v>
      </c>
      <c r="H21" s="36">
        <f>SUM(H20,H16)</f>
        <v>3075</v>
      </c>
      <c r="I21" s="33"/>
      <c r="J21" s="1"/>
    </row>
    <row r="22" spans="1:10" ht="13.5" x14ac:dyDescent="0.15">
      <c r="A22" s="6"/>
      <c r="G22" s="1"/>
      <c r="H22" s="1"/>
      <c r="I22" s="1"/>
    </row>
    <row r="23" spans="1:10" ht="13.5" x14ac:dyDescent="0.15">
      <c r="A23" s="6"/>
    </row>
  </sheetData>
  <protectedRanges>
    <protectedRange sqref="A2:A3 A6 A8 B10:B11 A13 G11:I21" name="区域1"/>
  </protectedRanges>
  <mergeCells count="23">
    <mergeCell ref="D9:I9"/>
    <mergeCell ref="D10:F10"/>
    <mergeCell ref="D11:D16"/>
    <mergeCell ref="A8:I8"/>
    <mergeCell ref="A2:I2"/>
    <mergeCell ref="A3:I3"/>
    <mergeCell ref="A5:I5"/>
    <mergeCell ref="A6:I6"/>
    <mergeCell ref="A7:I7"/>
    <mergeCell ref="E15:F15"/>
    <mergeCell ref="E11:F11"/>
    <mergeCell ref="A12:B12"/>
    <mergeCell ref="E12:F12"/>
    <mergeCell ref="A13:B21"/>
    <mergeCell ref="E13:F13"/>
    <mergeCell ref="E14:F14"/>
    <mergeCell ref="D21:F21"/>
    <mergeCell ref="E16:F16"/>
    <mergeCell ref="D17:D20"/>
    <mergeCell ref="E20:F20"/>
    <mergeCell ref="E17:F17"/>
    <mergeCell ref="E18:F18"/>
    <mergeCell ref="E19:F19"/>
  </mergeCells>
  <phoneticPr fontId="1" type="noConversion"/>
  <pageMargins left="0.70866141732283505" right="0.511811023622047" top="0.74803149606299202" bottom="0.74803149606299202" header="0.31496062992126" footer="0.31496062992126"/>
  <pageSetup paperSize="263" orientation="portrait" r:id="rId1"/>
  <headerFooter differentOddEven="1">
    <oddFooter>&amp;R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72"/>
  <sheetViews>
    <sheetView tabSelected="1" zoomScale="85" zoomScaleNormal="85" workbookViewId="0">
      <selection activeCell="O11" sqref="O11"/>
    </sheetView>
  </sheetViews>
  <sheetFormatPr defaultRowHeight="14.4" x14ac:dyDescent="0.25"/>
  <cols>
    <col min="1" max="1" width="8.33203125" style="7" customWidth="1"/>
    <col min="2" max="2" width="35" customWidth="1"/>
    <col min="3" max="4" width="3.77734375" style="7" customWidth="1"/>
    <col min="5" max="8" width="4.44140625" style="7" customWidth="1"/>
    <col min="9" max="10" width="4.6640625" style="7" customWidth="1"/>
  </cols>
  <sheetData>
    <row r="1" spans="1:12" ht="19.5" customHeight="1" x14ac:dyDescent="0.25">
      <c r="A1" s="87" t="s">
        <v>120</v>
      </c>
      <c r="B1" s="87"/>
      <c r="C1" s="78" t="s">
        <v>119</v>
      </c>
      <c r="D1" s="78"/>
      <c r="E1" s="78"/>
      <c r="F1" s="78"/>
      <c r="G1" s="78"/>
      <c r="H1" s="78"/>
      <c r="I1" s="78"/>
      <c r="J1" s="78"/>
    </row>
    <row r="2" spans="1:12" x14ac:dyDescent="0.25">
      <c r="A2" s="81" t="s">
        <v>118</v>
      </c>
      <c r="B2" s="83" t="s">
        <v>117</v>
      </c>
      <c r="C2" s="83" t="s">
        <v>116</v>
      </c>
      <c r="D2" s="83" t="s">
        <v>115</v>
      </c>
      <c r="E2" s="88" t="s">
        <v>0</v>
      </c>
      <c r="F2" s="89"/>
      <c r="G2" s="89"/>
      <c r="H2" s="90"/>
      <c r="I2" s="83" t="s">
        <v>114</v>
      </c>
      <c r="J2" s="74" t="s">
        <v>113</v>
      </c>
    </row>
    <row r="3" spans="1:12" ht="24" x14ac:dyDescent="0.25">
      <c r="A3" s="82"/>
      <c r="B3" s="84"/>
      <c r="C3" s="84"/>
      <c r="D3" s="84"/>
      <c r="E3" s="9" t="s">
        <v>112</v>
      </c>
      <c r="F3" s="9" t="s">
        <v>111</v>
      </c>
      <c r="G3" s="9" t="s">
        <v>110</v>
      </c>
      <c r="H3" s="9" t="s">
        <v>109</v>
      </c>
      <c r="I3" s="84"/>
      <c r="J3" s="75"/>
    </row>
    <row r="4" spans="1:12" ht="15" customHeight="1" x14ac:dyDescent="0.25">
      <c r="A4" s="79" t="s">
        <v>108</v>
      </c>
      <c r="B4" s="80"/>
      <c r="C4" s="8">
        <v>42</v>
      </c>
      <c r="D4" s="8">
        <v>947</v>
      </c>
      <c r="E4" s="8">
        <v>672</v>
      </c>
      <c r="F4" s="8"/>
      <c r="G4" s="8">
        <v>32</v>
      </c>
      <c r="H4" s="8">
        <v>195</v>
      </c>
      <c r="I4" s="9"/>
      <c r="J4" s="10"/>
    </row>
    <row r="5" spans="1:12" ht="27" customHeight="1" x14ac:dyDescent="0.25">
      <c r="A5" s="53"/>
      <c r="B5" s="85" t="s">
        <v>107</v>
      </c>
      <c r="C5" s="85"/>
      <c r="D5" s="85"/>
      <c r="E5" s="85"/>
      <c r="F5" s="85"/>
      <c r="G5" s="85"/>
      <c r="H5" s="85"/>
      <c r="I5" s="85"/>
      <c r="J5" s="86"/>
      <c r="L5" s="1"/>
    </row>
    <row r="6" spans="1:12" s="11" customFormat="1" ht="15" customHeight="1" x14ac:dyDescent="0.25">
      <c r="A6" s="76" t="s">
        <v>106</v>
      </c>
      <c r="B6" s="77"/>
      <c r="C6" s="13">
        <f>SUM(C7:C14)</f>
        <v>28</v>
      </c>
      <c r="D6" s="13">
        <f>SUM(D7:D14)</f>
        <v>456</v>
      </c>
      <c r="E6" s="13">
        <f>SUM(E7:E14)</f>
        <v>448</v>
      </c>
      <c r="F6" s="13">
        <f>SUM(F7:F14)</f>
        <v>8</v>
      </c>
      <c r="G6" s="13"/>
      <c r="H6" s="13">
        <f>SUM(H7:H14)</f>
        <v>72</v>
      </c>
      <c r="I6" s="12"/>
      <c r="J6" s="14"/>
    </row>
    <row r="7" spans="1:12" s="11" customFormat="1" x14ac:dyDescent="0.25">
      <c r="A7" s="52">
        <v>26222940</v>
      </c>
      <c r="B7" s="15" t="s">
        <v>20</v>
      </c>
      <c r="C7" s="16">
        <v>4</v>
      </c>
      <c r="D7" s="16">
        <v>64</v>
      </c>
      <c r="E7" s="16">
        <v>64</v>
      </c>
      <c r="F7" s="16"/>
      <c r="G7" s="16"/>
      <c r="H7" s="16">
        <v>16</v>
      </c>
      <c r="I7" s="17" t="s">
        <v>28</v>
      </c>
      <c r="J7" s="18">
        <v>1</v>
      </c>
    </row>
    <row r="8" spans="1:12" s="11" customFormat="1" x14ac:dyDescent="0.25">
      <c r="A8" s="52">
        <v>26222950</v>
      </c>
      <c r="B8" s="15" t="s">
        <v>21</v>
      </c>
      <c r="C8" s="19">
        <v>4</v>
      </c>
      <c r="D8" s="19">
        <v>64</v>
      </c>
      <c r="E8" s="16">
        <v>64</v>
      </c>
      <c r="F8" s="16"/>
      <c r="G8" s="16"/>
      <c r="H8" s="16">
        <v>16</v>
      </c>
      <c r="I8" s="17" t="s">
        <v>28</v>
      </c>
      <c r="J8" s="18">
        <v>2</v>
      </c>
    </row>
    <row r="9" spans="1:12" s="11" customFormat="1" x14ac:dyDescent="0.25">
      <c r="A9" s="52">
        <v>26222960</v>
      </c>
      <c r="B9" s="15" t="s">
        <v>22</v>
      </c>
      <c r="C9" s="19">
        <v>4</v>
      </c>
      <c r="D9" s="19">
        <v>64</v>
      </c>
      <c r="E9" s="16">
        <v>64</v>
      </c>
      <c r="F9" s="16"/>
      <c r="G9" s="16"/>
      <c r="H9" s="16">
        <v>16</v>
      </c>
      <c r="I9" s="17" t="s">
        <v>28</v>
      </c>
      <c r="J9" s="18">
        <v>2</v>
      </c>
    </row>
    <row r="10" spans="1:12" s="11" customFormat="1" x14ac:dyDescent="0.25">
      <c r="A10" s="52">
        <v>26222970</v>
      </c>
      <c r="B10" s="15" t="s">
        <v>23</v>
      </c>
      <c r="C10" s="19">
        <v>4</v>
      </c>
      <c r="D10" s="19">
        <v>64</v>
      </c>
      <c r="E10" s="16">
        <v>64</v>
      </c>
      <c r="F10" s="16"/>
      <c r="G10" s="16"/>
      <c r="H10" s="16">
        <v>16</v>
      </c>
      <c r="I10" s="17" t="s">
        <v>28</v>
      </c>
      <c r="J10" s="18">
        <v>3</v>
      </c>
    </row>
    <row r="11" spans="1:12" s="11" customFormat="1" x14ac:dyDescent="0.25">
      <c r="A11" s="52">
        <v>26220060</v>
      </c>
      <c r="B11" s="15" t="s">
        <v>24</v>
      </c>
      <c r="C11" s="19">
        <v>3</v>
      </c>
      <c r="D11" s="19">
        <v>56</v>
      </c>
      <c r="E11" s="16">
        <v>48</v>
      </c>
      <c r="F11" s="16">
        <v>8</v>
      </c>
      <c r="G11" s="16"/>
      <c r="H11" s="16">
        <v>8</v>
      </c>
      <c r="I11" s="17" t="s">
        <v>28</v>
      </c>
      <c r="J11" s="18">
        <v>5</v>
      </c>
    </row>
    <row r="12" spans="1:12" s="11" customFormat="1" x14ac:dyDescent="0.25">
      <c r="A12" s="52">
        <v>26220020</v>
      </c>
      <c r="B12" s="15" t="s">
        <v>25</v>
      </c>
      <c r="C12" s="20">
        <v>3</v>
      </c>
      <c r="D12" s="20">
        <v>48</v>
      </c>
      <c r="E12" s="21">
        <v>48</v>
      </c>
      <c r="F12" s="21"/>
      <c r="G12" s="21"/>
      <c r="H12" s="21"/>
      <c r="I12" s="17" t="s">
        <v>28</v>
      </c>
      <c r="J12" s="22">
        <v>1</v>
      </c>
    </row>
    <row r="13" spans="1:12" s="11" customFormat="1" x14ac:dyDescent="0.25">
      <c r="A13" s="52">
        <v>26220030</v>
      </c>
      <c r="B13" s="15" t="s">
        <v>26</v>
      </c>
      <c r="C13" s="20">
        <v>3</v>
      </c>
      <c r="D13" s="20">
        <v>48</v>
      </c>
      <c r="E13" s="21">
        <v>48</v>
      </c>
      <c r="F13" s="21"/>
      <c r="G13" s="21"/>
      <c r="H13" s="21"/>
      <c r="I13" s="17" t="s">
        <v>28</v>
      </c>
      <c r="J13" s="22">
        <v>2</v>
      </c>
    </row>
    <row r="14" spans="1:12" s="11" customFormat="1" x14ac:dyDescent="0.25">
      <c r="A14" s="52">
        <v>26220070</v>
      </c>
      <c r="B14" s="15" t="s">
        <v>27</v>
      </c>
      <c r="C14" s="20">
        <v>3</v>
      </c>
      <c r="D14" s="20">
        <v>48</v>
      </c>
      <c r="E14" s="21">
        <v>48</v>
      </c>
      <c r="F14" s="21"/>
      <c r="G14" s="21"/>
      <c r="H14" s="21"/>
      <c r="I14" s="17" t="s">
        <v>28</v>
      </c>
      <c r="J14" s="22">
        <v>3</v>
      </c>
    </row>
    <row r="15" spans="1:12" s="11" customFormat="1" ht="13.5" customHeight="1" x14ac:dyDescent="0.25">
      <c r="A15" s="76" t="s">
        <v>105</v>
      </c>
      <c r="B15" s="77"/>
      <c r="C15" s="13">
        <f>SUM(C16:C28)</f>
        <v>33</v>
      </c>
      <c r="D15" s="13">
        <f>SUM(D16:D28)</f>
        <v>544</v>
      </c>
      <c r="E15" s="13">
        <f>SUM(E16:E28)</f>
        <v>528</v>
      </c>
      <c r="F15" s="13">
        <f>SUM(F16:F28)</f>
        <v>16</v>
      </c>
      <c r="G15" s="13"/>
      <c r="H15" s="13"/>
      <c r="I15" s="13"/>
      <c r="J15" s="14"/>
    </row>
    <row r="16" spans="1:12" s="11" customFormat="1" x14ac:dyDescent="0.25">
      <c r="A16" s="52">
        <v>26220180</v>
      </c>
      <c r="B16" s="15" t="s">
        <v>29</v>
      </c>
      <c r="C16" s="23">
        <v>3</v>
      </c>
      <c r="D16" s="23">
        <v>56</v>
      </c>
      <c r="E16" s="23">
        <v>48</v>
      </c>
      <c r="F16" s="23">
        <v>8</v>
      </c>
      <c r="G16" s="23"/>
      <c r="H16" s="23"/>
      <c r="I16" s="17" t="s">
        <v>28</v>
      </c>
      <c r="J16" s="24">
        <v>3</v>
      </c>
    </row>
    <row r="17" spans="1:11" s="11" customFormat="1" x14ac:dyDescent="0.25">
      <c r="A17" s="52">
        <v>26220040</v>
      </c>
      <c r="B17" s="15" t="s">
        <v>30</v>
      </c>
      <c r="C17" s="23">
        <v>2</v>
      </c>
      <c r="D17" s="23">
        <v>32</v>
      </c>
      <c r="E17" s="23">
        <v>32</v>
      </c>
      <c r="F17" s="23"/>
      <c r="G17" s="23"/>
      <c r="H17" s="23"/>
      <c r="I17" s="17" t="s">
        <v>28</v>
      </c>
      <c r="J17" s="24">
        <v>1</v>
      </c>
    </row>
    <row r="18" spans="1:11" s="11" customFormat="1" x14ac:dyDescent="0.25">
      <c r="A18" s="52">
        <v>26220190</v>
      </c>
      <c r="B18" s="15" t="s">
        <v>31</v>
      </c>
      <c r="C18" s="23">
        <v>3</v>
      </c>
      <c r="D18" s="23">
        <v>48</v>
      </c>
      <c r="E18" s="23">
        <v>48</v>
      </c>
      <c r="F18" s="23"/>
      <c r="G18" s="23"/>
      <c r="H18" s="23"/>
      <c r="I18" s="17" t="s">
        <v>42</v>
      </c>
      <c r="J18" s="24">
        <v>4</v>
      </c>
    </row>
    <row r="19" spans="1:11" s="11" customFormat="1" x14ac:dyDescent="0.25">
      <c r="A19" s="52">
        <v>26220340</v>
      </c>
      <c r="B19" s="15" t="s">
        <v>32</v>
      </c>
      <c r="C19" s="23">
        <v>2</v>
      </c>
      <c r="D19" s="23">
        <v>32</v>
      </c>
      <c r="E19" s="23">
        <v>32</v>
      </c>
      <c r="F19" s="23"/>
      <c r="G19" s="23"/>
      <c r="H19" s="23"/>
      <c r="I19" s="17" t="s">
        <v>42</v>
      </c>
      <c r="J19" s="24">
        <v>3</v>
      </c>
    </row>
    <row r="20" spans="1:11" s="11" customFormat="1" x14ac:dyDescent="0.25">
      <c r="A20" s="52">
        <v>26220210</v>
      </c>
      <c r="B20" s="15" t="s">
        <v>33</v>
      </c>
      <c r="C20" s="23">
        <v>3</v>
      </c>
      <c r="D20" s="23">
        <v>48</v>
      </c>
      <c r="E20" s="23">
        <v>48</v>
      </c>
      <c r="F20" s="23"/>
      <c r="G20" s="23"/>
      <c r="H20" s="23"/>
      <c r="I20" s="17" t="s">
        <v>28</v>
      </c>
      <c r="J20" s="24">
        <v>4</v>
      </c>
    </row>
    <row r="21" spans="1:11" s="11" customFormat="1" x14ac:dyDescent="0.25">
      <c r="A21" s="52">
        <v>26220220</v>
      </c>
      <c r="B21" s="15" t="s">
        <v>34</v>
      </c>
      <c r="C21" s="23">
        <v>3</v>
      </c>
      <c r="D21" s="23">
        <v>48</v>
      </c>
      <c r="E21" s="23">
        <v>48</v>
      </c>
      <c r="F21" s="23"/>
      <c r="G21" s="23"/>
      <c r="H21" s="23"/>
      <c r="I21" s="17" t="s">
        <v>28</v>
      </c>
      <c r="J21" s="24">
        <v>3</v>
      </c>
    </row>
    <row r="22" spans="1:11" s="11" customFormat="1" x14ac:dyDescent="0.25">
      <c r="A22" s="52">
        <v>26220230</v>
      </c>
      <c r="B22" s="15" t="s">
        <v>35</v>
      </c>
      <c r="C22" s="23">
        <v>3</v>
      </c>
      <c r="D22" s="23">
        <v>48</v>
      </c>
      <c r="E22" s="23">
        <v>48</v>
      </c>
      <c r="F22" s="23"/>
      <c r="G22" s="23"/>
      <c r="H22" s="23"/>
      <c r="I22" s="17" t="s">
        <v>28</v>
      </c>
      <c r="J22" s="24">
        <v>4</v>
      </c>
    </row>
    <row r="23" spans="1:11" s="11" customFormat="1" x14ac:dyDescent="0.25">
      <c r="A23" s="52">
        <v>26220240</v>
      </c>
      <c r="B23" s="15" t="s">
        <v>36</v>
      </c>
      <c r="C23" s="23">
        <v>3</v>
      </c>
      <c r="D23" s="23">
        <v>48</v>
      </c>
      <c r="E23" s="23">
        <v>48</v>
      </c>
      <c r="F23" s="23"/>
      <c r="G23" s="23"/>
      <c r="H23" s="23"/>
      <c r="I23" s="17" t="s">
        <v>28</v>
      </c>
      <c r="J23" s="24">
        <v>5</v>
      </c>
    </row>
    <row r="24" spans="1:11" s="11" customFormat="1" x14ac:dyDescent="0.25">
      <c r="A24" s="52">
        <v>26220350</v>
      </c>
      <c r="B24" s="15" t="s">
        <v>37</v>
      </c>
      <c r="C24" s="23">
        <v>2</v>
      </c>
      <c r="D24" s="23">
        <v>32</v>
      </c>
      <c r="E24" s="23">
        <v>32</v>
      </c>
      <c r="F24" s="23"/>
      <c r="G24" s="23"/>
      <c r="H24" s="23"/>
      <c r="I24" s="17" t="s">
        <v>42</v>
      </c>
      <c r="J24" s="24">
        <v>4</v>
      </c>
    </row>
    <row r="25" spans="1:11" s="11" customFormat="1" x14ac:dyDescent="0.25">
      <c r="A25" s="52">
        <v>26220260</v>
      </c>
      <c r="B25" s="15" t="s">
        <v>38</v>
      </c>
      <c r="C25" s="23">
        <v>3</v>
      </c>
      <c r="D25" s="23">
        <v>56</v>
      </c>
      <c r="E25" s="23">
        <v>48</v>
      </c>
      <c r="F25" s="23">
        <v>8</v>
      </c>
      <c r="G25" s="23"/>
      <c r="H25" s="23"/>
      <c r="I25" s="17" t="s">
        <v>28</v>
      </c>
      <c r="J25" s="24">
        <v>4</v>
      </c>
    </row>
    <row r="26" spans="1:11" s="11" customFormat="1" x14ac:dyDescent="0.25">
      <c r="A26" s="52">
        <v>26220270</v>
      </c>
      <c r="B26" s="15" t="s">
        <v>39</v>
      </c>
      <c r="C26" s="23">
        <v>2</v>
      </c>
      <c r="D26" s="23">
        <v>32</v>
      </c>
      <c r="E26" s="23">
        <v>32</v>
      </c>
      <c r="F26" s="23"/>
      <c r="G26" s="23"/>
      <c r="H26" s="23"/>
      <c r="I26" s="17" t="s">
        <v>42</v>
      </c>
      <c r="J26" s="24">
        <v>5</v>
      </c>
    </row>
    <row r="27" spans="1:11" s="11" customFormat="1" x14ac:dyDescent="0.25">
      <c r="A27" s="52">
        <v>26220330</v>
      </c>
      <c r="B27" s="15" t="s">
        <v>40</v>
      </c>
      <c r="C27" s="23">
        <v>2</v>
      </c>
      <c r="D27" s="23">
        <v>32</v>
      </c>
      <c r="E27" s="23">
        <v>32</v>
      </c>
      <c r="F27" s="23"/>
      <c r="G27" s="23"/>
      <c r="H27" s="23"/>
      <c r="I27" s="17" t="s">
        <v>42</v>
      </c>
      <c r="J27" s="24">
        <v>2</v>
      </c>
    </row>
    <row r="28" spans="1:11" s="11" customFormat="1" x14ac:dyDescent="0.25">
      <c r="A28" s="52">
        <v>26220360</v>
      </c>
      <c r="B28" s="15" t="s">
        <v>41</v>
      </c>
      <c r="C28" s="23">
        <v>2</v>
      </c>
      <c r="D28" s="23">
        <v>32</v>
      </c>
      <c r="E28" s="23">
        <v>32</v>
      </c>
      <c r="F28" s="23"/>
      <c r="G28" s="23"/>
      <c r="H28" s="23"/>
      <c r="I28" s="17" t="s">
        <v>42</v>
      </c>
      <c r="J28" s="24">
        <v>5</v>
      </c>
    </row>
    <row r="29" spans="1:11" s="11" customFormat="1" ht="15" customHeight="1" x14ac:dyDescent="0.25">
      <c r="A29" s="76" t="s">
        <v>104</v>
      </c>
      <c r="B29" s="77"/>
      <c r="C29" s="13">
        <f>SUM(C30:C39)</f>
        <v>21</v>
      </c>
      <c r="D29" s="13">
        <f>SUM(D30:D39)</f>
        <v>392</v>
      </c>
      <c r="E29" s="13">
        <f>SUM(E30:E39)</f>
        <v>368</v>
      </c>
      <c r="F29" s="13">
        <f>SUM(F30:F39)</f>
        <v>24</v>
      </c>
      <c r="G29" s="13"/>
      <c r="H29" s="13"/>
      <c r="I29" s="13"/>
      <c r="J29" s="14"/>
    </row>
    <row r="30" spans="1:11" s="11" customFormat="1" x14ac:dyDescent="0.25">
      <c r="A30" s="52">
        <v>26232000</v>
      </c>
      <c r="B30" s="15" t="s">
        <v>43</v>
      </c>
      <c r="C30" s="23"/>
      <c r="D30" s="23">
        <v>32</v>
      </c>
      <c r="E30" s="23">
        <v>32</v>
      </c>
      <c r="F30" s="23"/>
      <c r="G30" s="23"/>
      <c r="H30" s="23"/>
      <c r="I30" s="17" t="s">
        <v>28</v>
      </c>
      <c r="J30" s="24">
        <v>6</v>
      </c>
      <c r="K30" s="54"/>
    </row>
    <row r="31" spans="1:11" s="11" customFormat="1" x14ac:dyDescent="0.25">
      <c r="A31" s="52">
        <v>26232010</v>
      </c>
      <c r="B31" s="15" t="s">
        <v>44</v>
      </c>
      <c r="C31" s="23">
        <v>3</v>
      </c>
      <c r="D31" s="23">
        <v>56</v>
      </c>
      <c r="E31" s="23">
        <v>48</v>
      </c>
      <c r="F31" s="23">
        <v>8</v>
      </c>
      <c r="G31" s="23"/>
      <c r="H31" s="23"/>
      <c r="I31" s="17" t="s">
        <v>28</v>
      </c>
      <c r="J31" s="24">
        <v>4</v>
      </c>
    </row>
    <row r="32" spans="1:11" s="11" customFormat="1" x14ac:dyDescent="0.25">
      <c r="A32" s="52">
        <v>26232020</v>
      </c>
      <c r="B32" s="15" t="s">
        <v>45</v>
      </c>
      <c r="C32" s="23">
        <v>2</v>
      </c>
      <c r="D32" s="23">
        <v>40</v>
      </c>
      <c r="E32" s="23">
        <v>32</v>
      </c>
      <c r="F32" s="23">
        <v>8</v>
      </c>
      <c r="G32" s="23"/>
      <c r="H32" s="23"/>
      <c r="I32" s="17" t="s">
        <v>28</v>
      </c>
      <c r="J32" s="24">
        <v>5</v>
      </c>
    </row>
    <row r="33" spans="1:13" s="11" customFormat="1" x14ac:dyDescent="0.25">
      <c r="A33" s="52">
        <v>26232030</v>
      </c>
      <c r="B33" s="15" t="s">
        <v>46</v>
      </c>
      <c r="C33" s="23">
        <v>3</v>
      </c>
      <c r="D33" s="23">
        <v>56</v>
      </c>
      <c r="E33" s="23">
        <v>48</v>
      </c>
      <c r="F33" s="23">
        <v>8</v>
      </c>
      <c r="G33" s="23"/>
      <c r="H33" s="23"/>
      <c r="I33" s="17" t="s">
        <v>28</v>
      </c>
      <c r="J33" s="24">
        <v>6</v>
      </c>
    </row>
    <row r="34" spans="1:13" s="11" customFormat="1" x14ac:dyDescent="0.25">
      <c r="A34" s="52">
        <v>26232040</v>
      </c>
      <c r="B34" s="15" t="s">
        <v>47</v>
      </c>
      <c r="C34" s="23">
        <v>3</v>
      </c>
      <c r="D34" s="23">
        <v>48</v>
      </c>
      <c r="E34" s="23">
        <v>48</v>
      </c>
      <c r="F34" s="23"/>
      <c r="G34" s="23"/>
      <c r="H34" s="23"/>
      <c r="I34" s="17" t="s">
        <v>28</v>
      </c>
      <c r="J34" s="24">
        <v>5</v>
      </c>
    </row>
    <row r="35" spans="1:13" s="11" customFormat="1" x14ac:dyDescent="0.25">
      <c r="A35" s="52">
        <v>26232050</v>
      </c>
      <c r="B35" s="15" t="s">
        <v>48</v>
      </c>
      <c r="C35" s="23">
        <v>2</v>
      </c>
      <c r="D35" s="23">
        <v>32</v>
      </c>
      <c r="E35" s="23">
        <v>32</v>
      </c>
      <c r="F35" s="23"/>
      <c r="G35" s="23"/>
      <c r="H35" s="23"/>
      <c r="I35" s="17" t="s">
        <v>28</v>
      </c>
      <c r="J35" s="24">
        <v>5</v>
      </c>
    </row>
    <row r="36" spans="1:13" s="11" customFormat="1" x14ac:dyDescent="0.25">
      <c r="A36" s="52">
        <v>26232060</v>
      </c>
      <c r="B36" s="15" t="s">
        <v>49</v>
      </c>
      <c r="C36" s="23">
        <v>2</v>
      </c>
      <c r="D36" s="23">
        <v>32</v>
      </c>
      <c r="E36" s="23">
        <v>32</v>
      </c>
      <c r="F36" s="23"/>
      <c r="G36" s="23"/>
      <c r="H36" s="23"/>
      <c r="I36" s="17" t="s">
        <v>28</v>
      </c>
      <c r="J36" s="24">
        <v>6</v>
      </c>
    </row>
    <row r="37" spans="1:13" s="11" customFormat="1" x14ac:dyDescent="0.25">
      <c r="A37" s="52">
        <v>26232070</v>
      </c>
      <c r="B37" s="15" t="s">
        <v>50</v>
      </c>
      <c r="C37" s="23">
        <v>2</v>
      </c>
      <c r="D37" s="23">
        <v>32</v>
      </c>
      <c r="E37" s="23">
        <v>32</v>
      </c>
      <c r="F37" s="23"/>
      <c r="G37" s="23"/>
      <c r="H37" s="23"/>
      <c r="I37" s="17" t="s">
        <v>28</v>
      </c>
      <c r="J37" s="24">
        <v>6</v>
      </c>
    </row>
    <row r="38" spans="1:13" s="11" customFormat="1" x14ac:dyDescent="0.25">
      <c r="A38" s="52">
        <v>26232080</v>
      </c>
      <c r="B38" s="15" t="s">
        <v>51</v>
      </c>
      <c r="C38" s="23">
        <v>2</v>
      </c>
      <c r="D38" s="23">
        <v>32</v>
      </c>
      <c r="E38" s="23">
        <v>32</v>
      </c>
      <c r="F38" s="23"/>
      <c r="G38" s="23"/>
      <c r="H38" s="23"/>
      <c r="I38" s="17" t="s">
        <v>28</v>
      </c>
      <c r="J38" s="24">
        <v>6</v>
      </c>
    </row>
    <row r="39" spans="1:13" s="11" customFormat="1" x14ac:dyDescent="0.25">
      <c r="A39" s="52">
        <v>26230870</v>
      </c>
      <c r="B39" s="15" t="s">
        <v>52</v>
      </c>
      <c r="C39" s="25">
        <v>2</v>
      </c>
      <c r="D39" s="25">
        <v>32</v>
      </c>
      <c r="E39" s="25">
        <v>32</v>
      </c>
      <c r="F39" s="25"/>
      <c r="G39" s="25"/>
      <c r="H39" s="25"/>
      <c r="I39" s="26" t="s">
        <v>42</v>
      </c>
      <c r="J39" s="27">
        <v>6</v>
      </c>
    </row>
    <row r="40" spans="1:13" ht="15" customHeight="1" x14ac:dyDescent="0.25">
      <c r="A40" s="79" t="s">
        <v>103</v>
      </c>
      <c r="B40" s="80"/>
      <c r="C40" s="8">
        <f>SUM(C41:C67)</f>
        <v>49</v>
      </c>
      <c r="D40" s="8">
        <f t="shared" ref="D40:F40" si="0">SUM(D41:D67)</f>
        <v>856</v>
      </c>
      <c r="E40" s="8">
        <f t="shared" si="0"/>
        <v>744</v>
      </c>
      <c r="F40" s="8">
        <f t="shared" si="0"/>
        <v>112</v>
      </c>
      <c r="G40" s="8"/>
      <c r="H40" s="8"/>
      <c r="I40" s="8"/>
      <c r="J40" s="10"/>
    </row>
    <row r="41" spans="1:13" s="11" customFormat="1" x14ac:dyDescent="0.25">
      <c r="A41" s="52">
        <v>26230010</v>
      </c>
      <c r="B41" s="15" t="s">
        <v>53</v>
      </c>
      <c r="C41" s="16">
        <v>1</v>
      </c>
      <c r="D41" s="16">
        <v>16</v>
      </c>
      <c r="E41" s="16">
        <v>16</v>
      </c>
      <c r="F41" s="16"/>
      <c r="G41" s="16"/>
      <c r="H41" s="16"/>
      <c r="I41" s="17" t="s">
        <v>42</v>
      </c>
      <c r="J41" s="18">
        <v>1</v>
      </c>
    </row>
    <row r="42" spans="1:13" s="11" customFormat="1" x14ac:dyDescent="0.25">
      <c r="A42" s="52">
        <v>26231040</v>
      </c>
      <c r="B42" s="15" t="s">
        <v>54</v>
      </c>
      <c r="C42" s="19">
        <v>3</v>
      </c>
      <c r="D42" s="19">
        <v>64</v>
      </c>
      <c r="E42" s="16">
        <v>32</v>
      </c>
      <c r="F42" s="16">
        <v>32</v>
      </c>
      <c r="G42" s="16"/>
      <c r="H42" s="16"/>
      <c r="I42" s="17" t="s">
        <v>42</v>
      </c>
      <c r="J42" s="18">
        <v>3</v>
      </c>
    </row>
    <row r="43" spans="1:13" s="11" customFormat="1" x14ac:dyDescent="0.25">
      <c r="A43" s="52">
        <v>26231030</v>
      </c>
      <c r="B43" s="15" t="s">
        <v>55</v>
      </c>
      <c r="C43" s="19">
        <v>2</v>
      </c>
      <c r="D43" s="19">
        <v>32</v>
      </c>
      <c r="E43" s="16">
        <v>32</v>
      </c>
      <c r="F43" s="16"/>
      <c r="G43" s="16"/>
      <c r="H43" s="16"/>
      <c r="I43" s="17" t="s">
        <v>42</v>
      </c>
      <c r="J43" s="18">
        <v>7</v>
      </c>
    </row>
    <row r="44" spans="1:13" s="11" customFormat="1" x14ac:dyDescent="0.25">
      <c r="A44" s="52">
        <v>26230640</v>
      </c>
      <c r="B44" s="15" t="s">
        <v>56</v>
      </c>
      <c r="C44" s="19">
        <v>2</v>
      </c>
      <c r="D44" s="19">
        <v>32</v>
      </c>
      <c r="E44" s="16">
        <v>32</v>
      </c>
      <c r="F44" s="16"/>
      <c r="G44" s="16"/>
      <c r="H44" s="16"/>
      <c r="I44" s="17" t="s">
        <v>42</v>
      </c>
      <c r="J44" s="18">
        <v>7</v>
      </c>
      <c r="M44" s="28"/>
    </row>
    <row r="45" spans="1:13" s="11" customFormat="1" x14ac:dyDescent="0.25">
      <c r="A45" s="52">
        <v>26230650</v>
      </c>
      <c r="B45" s="15" t="s">
        <v>57</v>
      </c>
      <c r="C45" s="19">
        <v>2</v>
      </c>
      <c r="D45" s="19">
        <v>32</v>
      </c>
      <c r="E45" s="16">
        <v>32</v>
      </c>
      <c r="F45" s="16"/>
      <c r="G45" s="16"/>
      <c r="H45" s="16"/>
      <c r="I45" s="17" t="s">
        <v>42</v>
      </c>
      <c r="J45" s="18">
        <v>7</v>
      </c>
      <c r="M45" s="28"/>
    </row>
    <row r="46" spans="1:13" s="11" customFormat="1" x14ac:dyDescent="0.25">
      <c r="A46" s="52">
        <v>26230660</v>
      </c>
      <c r="B46" s="15" t="s">
        <v>58</v>
      </c>
      <c r="C46" s="19">
        <v>2</v>
      </c>
      <c r="D46" s="19">
        <v>32</v>
      </c>
      <c r="E46" s="16">
        <v>32</v>
      </c>
      <c r="F46" s="16"/>
      <c r="G46" s="16"/>
      <c r="H46" s="16"/>
      <c r="I46" s="17" t="s">
        <v>42</v>
      </c>
      <c r="J46" s="18">
        <v>7</v>
      </c>
      <c r="M46" s="28"/>
    </row>
    <row r="47" spans="1:13" s="11" customFormat="1" x14ac:dyDescent="0.25">
      <c r="A47" s="52">
        <v>26230670</v>
      </c>
      <c r="B47" s="15" t="s">
        <v>59</v>
      </c>
      <c r="C47" s="19">
        <v>0.5</v>
      </c>
      <c r="D47" s="19">
        <v>16</v>
      </c>
      <c r="E47" s="16"/>
      <c r="F47" s="16">
        <v>16</v>
      </c>
      <c r="G47" s="16"/>
      <c r="H47" s="16"/>
      <c r="I47" s="17" t="s">
        <v>42</v>
      </c>
      <c r="J47" s="18">
        <v>7</v>
      </c>
      <c r="M47" s="28"/>
    </row>
    <row r="48" spans="1:13" s="11" customFormat="1" x14ac:dyDescent="0.25">
      <c r="A48" s="52">
        <v>26230680</v>
      </c>
      <c r="B48" s="15" t="s">
        <v>60</v>
      </c>
      <c r="C48" s="19">
        <v>0.5</v>
      </c>
      <c r="D48" s="19">
        <v>16</v>
      </c>
      <c r="E48" s="16"/>
      <c r="F48" s="16">
        <v>16</v>
      </c>
      <c r="G48" s="16"/>
      <c r="H48" s="16"/>
      <c r="I48" s="17" t="s">
        <v>42</v>
      </c>
      <c r="J48" s="18">
        <v>7</v>
      </c>
      <c r="M48" s="28"/>
    </row>
    <row r="49" spans="1:13" s="11" customFormat="1" x14ac:dyDescent="0.25">
      <c r="A49" s="52">
        <v>26232090</v>
      </c>
      <c r="B49" s="15" t="s">
        <v>61</v>
      </c>
      <c r="C49" s="19">
        <v>1</v>
      </c>
      <c r="D49" s="19">
        <v>32</v>
      </c>
      <c r="E49" s="16"/>
      <c r="F49" s="16">
        <v>32</v>
      </c>
      <c r="G49" s="16"/>
      <c r="H49" s="16"/>
      <c r="I49" s="17" t="s">
        <v>42</v>
      </c>
      <c r="J49" s="18" t="s">
        <v>80</v>
      </c>
      <c r="M49" s="28"/>
    </row>
    <row r="50" spans="1:13" s="11" customFormat="1" x14ac:dyDescent="0.25">
      <c r="A50" s="52">
        <v>26231050</v>
      </c>
      <c r="B50" s="15" t="s">
        <v>62</v>
      </c>
      <c r="C50" s="19">
        <v>2</v>
      </c>
      <c r="D50" s="19">
        <v>40</v>
      </c>
      <c r="E50" s="16">
        <v>24</v>
      </c>
      <c r="F50" s="16">
        <v>16</v>
      </c>
      <c r="G50" s="16"/>
      <c r="H50" s="16"/>
      <c r="I50" s="17" t="s">
        <v>42</v>
      </c>
      <c r="J50" s="18">
        <v>6</v>
      </c>
      <c r="M50" s="28"/>
    </row>
    <row r="51" spans="1:13" s="11" customFormat="1" x14ac:dyDescent="0.25">
      <c r="A51" s="52">
        <v>26230700</v>
      </c>
      <c r="B51" s="15" t="s">
        <v>63</v>
      </c>
      <c r="C51" s="19">
        <v>1</v>
      </c>
      <c r="D51" s="19">
        <v>32</v>
      </c>
      <c r="E51" s="16">
        <v>32</v>
      </c>
      <c r="F51" s="16"/>
      <c r="G51" s="16"/>
      <c r="H51" s="16"/>
      <c r="I51" s="17" t="s">
        <v>42</v>
      </c>
      <c r="J51" s="18" t="s">
        <v>81</v>
      </c>
      <c r="M51" s="28"/>
    </row>
    <row r="52" spans="1:13" s="11" customFormat="1" x14ac:dyDescent="0.25">
      <c r="A52" s="52">
        <v>26231080</v>
      </c>
      <c r="B52" s="15" t="s">
        <v>64</v>
      </c>
      <c r="C52" s="19">
        <v>2</v>
      </c>
      <c r="D52" s="19">
        <v>32</v>
      </c>
      <c r="E52" s="16">
        <v>32</v>
      </c>
      <c r="F52" s="16"/>
      <c r="G52" s="16"/>
      <c r="H52" s="16"/>
      <c r="I52" s="17" t="s">
        <v>42</v>
      </c>
      <c r="J52" s="18">
        <v>5</v>
      </c>
      <c r="M52" s="28"/>
    </row>
    <row r="53" spans="1:13" s="11" customFormat="1" x14ac:dyDescent="0.25">
      <c r="A53" s="52">
        <v>26231710</v>
      </c>
      <c r="B53" s="15" t="s">
        <v>65</v>
      </c>
      <c r="C53" s="19">
        <v>2</v>
      </c>
      <c r="D53" s="19">
        <v>32</v>
      </c>
      <c r="E53" s="16">
        <v>32</v>
      </c>
      <c r="F53" s="16"/>
      <c r="G53" s="16"/>
      <c r="H53" s="16"/>
      <c r="I53" s="17" t="s">
        <v>42</v>
      </c>
      <c r="J53" s="18">
        <v>6</v>
      </c>
      <c r="M53" s="28"/>
    </row>
    <row r="54" spans="1:13" s="11" customFormat="1" x14ac:dyDescent="0.25">
      <c r="A54" s="52">
        <v>26230690</v>
      </c>
      <c r="B54" s="15" t="s">
        <v>66</v>
      </c>
      <c r="C54" s="19">
        <v>2</v>
      </c>
      <c r="D54" s="19">
        <v>32</v>
      </c>
      <c r="E54" s="16">
        <v>32</v>
      </c>
      <c r="F54" s="16"/>
      <c r="G54" s="16"/>
      <c r="H54" s="16"/>
      <c r="I54" s="17" t="s">
        <v>42</v>
      </c>
      <c r="J54" s="18">
        <v>7</v>
      </c>
      <c r="M54" s="28"/>
    </row>
    <row r="55" spans="1:13" s="11" customFormat="1" x14ac:dyDescent="0.25">
      <c r="A55" s="52">
        <v>26230990</v>
      </c>
      <c r="B55" s="15" t="s">
        <v>67</v>
      </c>
      <c r="C55" s="19">
        <v>2</v>
      </c>
      <c r="D55" s="19">
        <v>32</v>
      </c>
      <c r="E55" s="16">
        <v>32</v>
      </c>
      <c r="F55" s="16"/>
      <c r="G55" s="16"/>
      <c r="H55" s="16"/>
      <c r="I55" s="17" t="s">
        <v>42</v>
      </c>
      <c r="J55" s="18">
        <v>7</v>
      </c>
    </row>
    <row r="56" spans="1:13" s="11" customFormat="1" x14ac:dyDescent="0.25">
      <c r="A56" s="52">
        <v>26232100</v>
      </c>
      <c r="B56" s="15" t="s">
        <v>68</v>
      </c>
      <c r="C56" s="20">
        <v>2</v>
      </c>
      <c r="D56" s="20">
        <v>32</v>
      </c>
      <c r="E56" s="21">
        <v>32</v>
      </c>
      <c r="F56" s="21"/>
      <c r="G56" s="21"/>
      <c r="H56" s="21"/>
      <c r="I56" s="17" t="s">
        <v>42</v>
      </c>
      <c r="J56" s="22">
        <v>7</v>
      </c>
    </row>
    <row r="57" spans="1:13" s="11" customFormat="1" x14ac:dyDescent="0.25">
      <c r="A57" s="52">
        <v>26231940</v>
      </c>
      <c r="B57" s="15" t="s">
        <v>69</v>
      </c>
      <c r="C57" s="20">
        <v>2</v>
      </c>
      <c r="D57" s="20">
        <v>32</v>
      </c>
      <c r="E57" s="21">
        <v>32</v>
      </c>
      <c r="F57" s="21"/>
      <c r="G57" s="21"/>
      <c r="H57" s="21"/>
      <c r="I57" s="17" t="s">
        <v>42</v>
      </c>
      <c r="J57" s="22">
        <v>6</v>
      </c>
    </row>
    <row r="58" spans="1:13" s="11" customFormat="1" x14ac:dyDescent="0.25">
      <c r="A58" s="52">
        <v>26232110</v>
      </c>
      <c r="B58" s="15" t="s">
        <v>70</v>
      </c>
      <c r="C58" s="20">
        <v>2</v>
      </c>
      <c r="D58" s="20">
        <v>32</v>
      </c>
      <c r="E58" s="21">
        <v>32</v>
      </c>
      <c r="F58" s="21"/>
      <c r="G58" s="21"/>
      <c r="H58" s="21"/>
      <c r="I58" s="17" t="s">
        <v>42</v>
      </c>
      <c r="J58" s="22">
        <v>7</v>
      </c>
    </row>
    <row r="59" spans="1:13" s="11" customFormat="1" x14ac:dyDescent="0.25">
      <c r="A59" s="52">
        <v>26232120</v>
      </c>
      <c r="B59" s="15" t="s">
        <v>71</v>
      </c>
      <c r="C59" s="23">
        <v>2</v>
      </c>
      <c r="D59" s="23">
        <v>32</v>
      </c>
      <c r="E59" s="23">
        <v>32</v>
      </c>
      <c r="F59" s="23"/>
      <c r="G59" s="23"/>
      <c r="H59" s="23"/>
      <c r="I59" s="17" t="s">
        <v>42</v>
      </c>
      <c r="J59" s="24">
        <v>7</v>
      </c>
    </row>
    <row r="60" spans="1:13" s="11" customFormat="1" x14ac:dyDescent="0.25">
      <c r="A60" s="52">
        <v>26232130</v>
      </c>
      <c r="B60" s="15" t="s">
        <v>72</v>
      </c>
      <c r="C60" s="23">
        <v>2</v>
      </c>
      <c r="D60" s="23">
        <v>32</v>
      </c>
      <c r="E60" s="23">
        <v>32</v>
      </c>
      <c r="F60" s="23"/>
      <c r="G60" s="23"/>
      <c r="H60" s="23"/>
      <c r="I60" s="17" t="s">
        <v>42</v>
      </c>
      <c r="J60" s="24">
        <v>7</v>
      </c>
    </row>
    <row r="61" spans="1:13" s="11" customFormat="1" x14ac:dyDescent="0.25">
      <c r="A61" s="52">
        <v>26232140</v>
      </c>
      <c r="B61" s="15" t="s">
        <v>73</v>
      </c>
      <c r="C61" s="23">
        <v>2</v>
      </c>
      <c r="D61" s="23">
        <v>32</v>
      </c>
      <c r="E61" s="23">
        <v>32</v>
      </c>
      <c r="F61" s="23"/>
      <c r="G61" s="23"/>
      <c r="H61" s="23"/>
      <c r="I61" s="17" t="s">
        <v>42</v>
      </c>
      <c r="J61" s="24">
        <v>7</v>
      </c>
    </row>
    <row r="62" spans="1:13" s="11" customFormat="1" x14ac:dyDescent="0.25">
      <c r="A62" s="52">
        <v>26231950</v>
      </c>
      <c r="B62" s="15" t="s">
        <v>74</v>
      </c>
      <c r="C62" s="23">
        <v>2</v>
      </c>
      <c r="D62" s="23">
        <v>32</v>
      </c>
      <c r="E62" s="23">
        <v>32</v>
      </c>
      <c r="F62" s="23"/>
      <c r="G62" s="23"/>
      <c r="H62" s="23"/>
      <c r="I62" s="17" t="s">
        <v>42</v>
      </c>
      <c r="J62" s="24">
        <v>7</v>
      </c>
    </row>
    <row r="63" spans="1:13" s="11" customFormat="1" x14ac:dyDescent="0.25">
      <c r="A63" s="52">
        <v>26231130</v>
      </c>
      <c r="B63" s="15" t="s">
        <v>75</v>
      </c>
      <c r="C63" s="23">
        <v>2</v>
      </c>
      <c r="D63" s="23">
        <v>32</v>
      </c>
      <c r="E63" s="23">
        <v>32</v>
      </c>
      <c r="F63" s="23"/>
      <c r="G63" s="23"/>
      <c r="H63" s="23"/>
      <c r="I63" s="17" t="s">
        <v>42</v>
      </c>
      <c r="J63" s="24">
        <v>5</v>
      </c>
    </row>
    <row r="64" spans="1:13" s="11" customFormat="1" x14ac:dyDescent="0.25">
      <c r="A64" s="52">
        <v>26232150</v>
      </c>
      <c r="B64" s="15" t="s">
        <v>76</v>
      </c>
      <c r="C64" s="23">
        <v>2</v>
      </c>
      <c r="D64" s="23">
        <v>32</v>
      </c>
      <c r="E64" s="23">
        <v>32</v>
      </c>
      <c r="F64" s="23"/>
      <c r="G64" s="23"/>
      <c r="H64" s="23"/>
      <c r="I64" s="17" t="s">
        <v>42</v>
      </c>
      <c r="J64" s="24">
        <v>7</v>
      </c>
    </row>
    <row r="65" spans="1:12" s="11" customFormat="1" x14ac:dyDescent="0.25">
      <c r="A65" s="52">
        <v>26232160</v>
      </c>
      <c r="B65" s="15" t="s">
        <v>77</v>
      </c>
      <c r="C65" s="23">
        <v>2</v>
      </c>
      <c r="D65" s="23">
        <v>32</v>
      </c>
      <c r="E65" s="23">
        <v>32</v>
      </c>
      <c r="F65" s="23"/>
      <c r="G65" s="23"/>
      <c r="H65" s="23"/>
      <c r="I65" s="17" t="s">
        <v>42</v>
      </c>
      <c r="J65" s="24">
        <v>7</v>
      </c>
    </row>
    <row r="66" spans="1:12" s="11" customFormat="1" x14ac:dyDescent="0.25">
      <c r="A66" s="52">
        <v>26232170</v>
      </c>
      <c r="B66" s="15" t="s">
        <v>78</v>
      </c>
      <c r="C66" s="23">
        <v>2</v>
      </c>
      <c r="D66" s="23">
        <v>32</v>
      </c>
      <c r="E66" s="23">
        <v>32</v>
      </c>
      <c r="F66" s="23"/>
      <c r="G66" s="23"/>
      <c r="H66" s="23"/>
      <c r="I66" s="17" t="s">
        <v>42</v>
      </c>
      <c r="J66" s="24">
        <v>7</v>
      </c>
    </row>
    <row r="67" spans="1:12" s="11" customFormat="1" x14ac:dyDescent="0.25">
      <c r="A67" s="52">
        <v>26231090</v>
      </c>
      <c r="B67" s="15" t="s">
        <v>79</v>
      </c>
      <c r="C67" s="23">
        <v>2</v>
      </c>
      <c r="D67" s="23">
        <v>32</v>
      </c>
      <c r="E67" s="23">
        <v>32</v>
      </c>
      <c r="F67" s="23"/>
      <c r="G67" s="23"/>
      <c r="H67" s="23"/>
      <c r="I67" s="17" t="s">
        <v>42</v>
      </c>
      <c r="J67" s="24">
        <v>7</v>
      </c>
    </row>
    <row r="68" spans="1:12" ht="27" customHeight="1" x14ac:dyDescent="0.25">
      <c r="A68" s="53"/>
      <c r="B68" s="85" t="s">
        <v>121</v>
      </c>
      <c r="C68" s="85"/>
      <c r="D68" s="85"/>
      <c r="E68" s="85"/>
      <c r="F68" s="85"/>
      <c r="G68" s="85"/>
      <c r="H68" s="85"/>
      <c r="I68" s="85"/>
      <c r="J68" s="86"/>
      <c r="L68" s="1"/>
    </row>
    <row r="69" spans="1:12" s="11" customFormat="1" x14ac:dyDescent="0.25">
      <c r="A69" s="76" t="s">
        <v>102</v>
      </c>
      <c r="B69" s="77"/>
      <c r="C69" s="13">
        <v>6</v>
      </c>
      <c r="D69" s="13" t="s">
        <v>101</v>
      </c>
      <c r="E69" s="13"/>
      <c r="F69" s="13"/>
      <c r="G69" s="13"/>
      <c r="H69" s="13"/>
      <c r="I69" s="13"/>
      <c r="J69" s="14"/>
    </row>
    <row r="70" spans="1:12" s="11" customFormat="1" ht="15" customHeight="1" x14ac:dyDescent="0.25">
      <c r="A70" s="52"/>
      <c r="B70" s="15" t="s">
        <v>82</v>
      </c>
      <c r="C70" s="19">
        <v>0</v>
      </c>
      <c r="D70" s="23" t="s">
        <v>100</v>
      </c>
      <c r="E70" s="23"/>
      <c r="F70" s="23"/>
      <c r="G70" s="23"/>
      <c r="H70" s="23"/>
      <c r="I70" s="17"/>
      <c r="J70" s="24">
        <v>1</v>
      </c>
    </row>
    <row r="71" spans="1:12" s="11" customFormat="1" x14ac:dyDescent="0.25">
      <c r="A71" s="52">
        <v>26230940</v>
      </c>
      <c r="B71" s="15" t="s">
        <v>83</v>
      </c>
      <c r="C71" s="19">
        <v>2</v>
      </c>
      <c r="D71" s="23" t="s">
        <v>85</v>
      </c>
      <c r="E71" s="23"/>
      <c r="F71" s="23"/>
      <c r="G71" s="23"/>
      <c r="H71" s="23"/>
      <c r="I71" s="17"/>
      <c r="J71" s="24">
        <v>8</v>
      </c>
    </row>
    <row r="72" spans="1:12" s="11" customFormat="1" x14ac:dyDescent="0.25">
      <c r="A72" s="51">
        <v>26230950</v>
      </c>
      <c r="B72" s="50" t="s">
        <v>84</v>
      </c>
      <c r="C72" s="49">
        <v>4</v>
      </c>
      <c r="D72" s="29" t="s">
        <v>86</v>
      </c>
      <c r="E72" s="29"/>
      <c r="F72" s="29"/>
      <c r="G72" s="29"/>
      <c r="H72" s="29"/>
      <c r="I72" s="48"/>
      <c r="J72" s="30">
        <v>8</v>
      </c>
    </row>
  </sheetData>
  <sheetProtection insertRows="0" deleteRows="0"/>
  <protectedRanges>
    <protectedRange sqref="A70:J72 C6:J6 A16:J28 C15:J15 A30:J39 A41:J67 B68 C69:J69 C1 C29:J29 A11:J14 C40:J40 B7:J10" name="区域1"/>
    <protectedRange sqref="A7:A10" name="区域1_1"/>
  </protectedRanges>
  <mergeCells count="17">
    <mergeCell ref="I2:I3"/>
    <mergeCell ref="J2:J3"/>
    <mergeCell ref="A69:B69"/>
    <mergeCell ref="C1:J1"/>
    <mergeCell ref="A15:B15"/>
    <mergeCell ref="A40:B40"/>
    <mergeCell ref="A6:B6"/>
    <mergeCell ref="A29:B29"/>
    <mergeCell ref="A2:A3"/>
    <mergeCell ref="A4:B4"/>
    <mergeCell ref="D2:D3"/>
    <mergeCell ref="B68:J68"/>
    <mergeCell ref="B5:J5"/>
    <mergeCell ref="A1:B1"/>
    <mergeCell ref="B2:B3"/>
    <mergeCell ref="C2:C3"/>
    <mergeCell ref="E2:H2"/>
  </mergeCells>
  <phoneticPr fontId="1" type="noConversion"/>
  <pageMargins left="0.70866141732283472" right="0.51181102362204722" top="0.74803149606299213" bottom="0.74803149606299213" header="0.31496062992125984" footer="0.31496062992125984"/>
  <pageSetup paperSize="263" orientation="portrait" horizontalDpi="0" verticalDpi="0" r:id="rId1"/>
  <headerFooter differentOddEven="1">
    <oddHeader>&amp;L
商学院</oddHeader>
    <oddFooter>&amp;R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营销1 (2)</vt:lpstr>
      <vt:lpstr>表2、课程设置及学分分配</vt:lpstr>
      <vt:lpstr>表2、课程设置及学分分配!Print_Titles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lvjian</dc:creator>
  <cp:lastModifiedBy>SXY</cp:lastModifiedBy>
  <cp:lastPrinted>2014-10-30T00:42:32Z</cp:lastPrinted>
  <dcterms:created xsi:type="dcterms:W3CDTF">2014-04-18T08:25:25Z</dcterms:created>
  <dcterms:modified xsi:type="dcterms:W3CDTF">2015-10-26T01:37:15Z</dcterms:modified>
</cp:coreProperties>
</file>